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patrikurlaub\Desktop\Patrik\Projekti\JN Najem, vzd., pod. in nad. obsto. inf. sistema PRO.4\"/>
    </mc:Choice>
  </mc:AlternateContent>
  <xr:revisionPtr revIDLastSave="0" documentId="8_{9E2400DF-D000-4FA4-89BF-84DD315217BC}" xr6:coauthVersionLast="47" xr6:coauthVersionMax="47" xr10:uidLastSave="{00000000-0000-0000-0000-000000000000}"/>
  <bookViews>
    <workbookView xWindow="-120" yWindow="-120" windowWidth="38640" windowHeight="21120" xr2:uid="{00000000-000D-0000-FFFF-FFFF00000000}"/>
  </bookViews>
  <sheets>
    <sheet name="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33" i="1"/>
  <c r="F44" i="1"/>
  <c r="F46" i="1" s="1"/>
  <c r="F31" i="1"/>
  <c r="F32" i="1"/>
  <c r="F34" i="1"/>
  <c r="F35" i="1"/>
  <c r="F36" i="1"/>
  <c r="F37" i="1"/>
  <c r="F38" i="1"/>
  <c r="G14" i="1"/>
  <c r="G15" i="1"/>
  <c r="G16" i="1"/>
  <c r="G17" i="1"/>
  <c r="G18" i="1"/>
  <c r="G19" i="1"/>
  <c r="G20" i="1"/>
  <c r="G24" i="1" l="1"/>
  <c r="F30" i="1" l="1"/>
  <c r="F40" i="1" s="1"/>
  <c r="G48" i="1" s="1"/>
  <c r="C54" i="1" s="1"/>
  <c r="C53" i="1" l="1"/>
  <c r="C55" i="1" s="1"/>
  <c r="C57" i="1" l="1"/>
  <c r="C56" i="1" s="1"/>
</calcChain>
</file>

<file path=xl/sharedStrings.xml><?xml version="1.0" encoding="utf-8"?>
<sst xmlns="http://schemas.openxmlformats.org/spreadsheetml/2006/main" count="93" uniqueCount="65">
  <si>
    <t>PREDRAČUN</t>
  </si>
  <si>
    <t>1.</t>
  </si>
  <si>
    <t>2.</t>
  </si>
  <si>
    <t>3.</t>
  </si>
  <si>
    <t>4.</t>
  </si>
  <si>
    <t>5.</t>
  </si>
  <si>
    <t>6.</t>
  </si>
  <si>
    <t>7.</t>
  </si>
  <si>
    <t>8.</t>
  </si>
  <si>
    <t>Zap. št.</t>
  </si>
  <si>
    <t>Količina</t>
  </si>
  <si>
    <t>Skupaj brez DDV</t>
  </si>
  <si>
    <t>mesec</t>
  </si>
  <si>
    <t>ura</t>
  </si>
  <si>
    <t>Vrednost brez DDV</t>
  </si>
  <si>
    <t>Opis</t>
  </si>
  <si>
    <t>Cena na enoto brez DDV</t>
  </si>
  <si>
    <t>Skupna vrednost brez DDV</t>
  </si>
  <si>
    <t>EM</t>
  </si>
  <si>
    <t>Ocenjena količina</t>
  </si>
  <si>
    <t>Cena/EM brez DDV</t>
  </si>
  <si>
    <t>Ponudnik mora izpolniti vse zahtevane postavke predračuna. Vse cene se navedejo v EUR.</t>
  </si>
  <si>
    <t xml:space="preserve">SKUPAJ BREZ DDV: </t>
  </si>
  <si>
    <t xml:space="preserve">DDV: </t>
  </si>
  <si>
    <t xml:space="preserve">Kraj in datum: </t>
  </si>
  <si>
    <t xml:space="preserve">Naziv ponudnika: </t>
  </si>
  <si>
    <t xml:space="preserve">Ime in priimek pooblaščene osebe: </t>
  </si>
  <si>
    <t xml:space="preserve">Podpis ponudnika: </t>
  </si>
  <si>
    <r>
      <t xml:space="preserve">Skupaj </t>
    </r>
    <r>
      <rPr>
        <b/>
        <u/>
        <sz val="10"/>
        <color theme="1"/>
        <rFont val="Arial"/>
        <family val="2"/>
        <charset val="238"/>
      </rPr>
      <t>B</t>
    </r>
    <r>
      <rPr>
        <b/>
        <sz val="10"/>
        <color theme="1"/>
        <rFont val="Arial"/>
        <family val="2"/>
        <charset val="238"/>
      </rPr>
      <t xml:space="preserve"> brez DDV:</t>
    </r>
  </si>
  <si>
    <t>Najem, vzdrževanje, podpora in nadgradnje obstoječega informacijskega sistema PRO.4 za podporo poslovanju socialnovarstvenega zavoda</t>
  </si>
  <si>
    <t>A. MESEČNI NAJEM OSNOVNIH MODULOV, VZDRŽEVANJA IN GOSTOVANJA</t>
  </si>
  <si>
    <t>Oskrba, zdravstvo in obračun v instituciji</t>
  </si>
  <si>
    <t>Dolgotrajna oskrba na domu</t>
  </si>
  <si>
    <t>Pomoč na domu</t>
  </si>
  <si>
    <t>Dokumentno poslovanje in elektronska obdelava dokumentov</t>
  </si>
  <si>
    <t>Finančno-računovodski in materialni sklop</t>
  </si>
  <si>
    <t>API vmesniki in izmenjava podatkov</t>
  </si>
  <si>
    <t>Osnovno oblačno gostovanje oziroma najem namenskega strežniškega okolja za informacijski sistem PRO.4</t>
  </si>
  <si>
    <t>B. DODATNE KAPACITETE IN STORITVE PO PORABI</t>
  </si>
  <si>
    <t>dodatni stanovalec/mesec</t>
  </si>
  <si>
    <t>Dodatna kapaciteta stanovalcev v instituciji v okviru modula Oskrba, zdravstvo in obračun v instituciji</t>
  </si>
  <si>
    <t>dodatni uporabnik dnevnega varstva/mesec</t>
  </si>
  <si>
    <t>dodatni upravičenec/mesec</t>
  </si>
  <si>
    <t>dodatni oskrbovanec/mesec</t>
  </si>
  <si>
    <t>paket 20 GB/mesec</t>
  </si>
  <si>
    <t>1 GB RAM/mesec</t>
  </si>
  <si>
    <t>1 CPU/mesec</t>
  </si>
  <si>
    <t>Dodatna kapaciteta uporabnikov dnevnega varstva v okviru modula Oskrba, zdravstvo in obračun v instituciji</t>
  </si>
  <si>
    <t>Dodatna kapaciteta oskrbovancev v okviru modula Pomoč na domu</t>
  </si>
  <si>
    <t>Dodatna kapaciteta API vmesnika nad vključeno kapaciteto</t>
  </si>
  <si>
    <t>Dodatna strežniška kapaciteta – diskovni prostor</t>
  </si>
  <si>
    <t>Dodatna strežniška kapaciteta – delovni pomnilnik</t>
  </si>
  <si>
    <t>Dodatna strežniška kapaciteta – procesorska kapaciteta</t>
  </si>
  <si>
    <t>B.1 Cenik dodatnih mesečnih kapacitet</t>
  </si>
  <si>
    <t>B.2 Redna aplikativna in tehnična podpora na daljavo</t>
  </si>
  <si>
    <t>Skupaj B.1 brez DDV:</t>
  </si>
  <si>
    <t>Skupaj B.2 brez DDV:</t>
  </si>
  <si>
    <t>SKUPAJ PONUDBENA VREDNOST</t>
  </si>
  <si>
    <t>9.</t>
  </si>
  <si>
    <t>Dodatna kapaciteta upravičencev v okviru modula Dolgotrajna oskrba na domu - raven Basic</t>
  </si>
  <si>
    <t>Dodatna kapaciteta upravičencev v okviru modula Dolgotrajna oskrba na domu - raven Standard</t>
  </si>
  <si>
    <t xml:space="preserve">SKUPAJ Z 22% DDV: </t>
  </si>
  <si>
    <t>Skupna mesečna cena brez DDV:</t>
  </si>
  <si>
    <r>
      <t xml:space="preserve">Skupaj </t>
    </r>
    <r>
      <rPr>
        <b/>
        <u/>
        <sz val="10"/>
        <color theme="1"/>
        <rFont val="Arial"/>
        <family val="2"/>
        <charset val="238"/>
      </rPr>
      <t>A</t>
    </r>
    <r>
      <rPr>
        <b/>
        <sz val="10"/>
        <color theme="1"/>
        <rFont val="Arial"/>
        <family val="2"/>
        <charset val="238"/>
      </rPr>
      <t xml:space="preserve"> za 48 mesecev brez DDV:</t>
    </r>
  </si>
  <si>
    <r>
      <rPr>
        <b/>
        <sz val="10"/>
        <color theme="1"/>
        <rFont val="Arial"/>
        <family val="2"/>
        <charset val="238"/>
      </rPr>
      <t xml:space="preserve">Redna aplikativna in tehnična podpora na daljavo
</t>
    </r>
    <r>
      <rPr>
        <sz val="10"/>
        <color theme="1"/>
        <rFont val="Arial"/>
        <family val="2"/>
        <charset val="238"/>
      </rPr>
      <t>Podpora vključuje pomoč prek helpdeska, telefona, elektronske pošte, portala za podporo ali oddaljenega dostopa, pomoč uporabnikom pri uporabi informacijskega sistema, odpravljanje uporabniških in tehničnih težav ter izvedbo manjših nastavitev in posegov. Storitve se izvajajo na podlagi zahtevka naročnika in se obračunajo po dejansko porabljenem času, do minute natančno. Izvajalec mora za opravljene storitve predložiti mesečno specifikacijo z datumom, kratkim opisom aktivnosti, izvajalcem, trajanjem in skupnim številom porabljenih minut.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</si>
</sst>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4" formatCode="_-* #,##0.00\ &quot;€&quot;_-;\-* #,##0.00\ &quot;€&quot;_-;_-* &quot;-&quot;??\ &quot;€&quot;_-;_-@_-"/>
    <numFmt numFmtId="164" formatCode="#,##0.00\ &quot;€&quot;"/>
  </numFmts>
  <fonts count="8" x14ac:knownFonts="1">
    <font>
      <sz val="11"/>
      <color theme="1"/>
      <name val="Calibri"/>
      <family val="2"/>
      <scheme val="minor"/>
    </font>
    <font>
      <sz val="11"/>
      <color theme="1"/>
      <name val="Calibri"/>
      <family val="2"/>
      <scheme val="minor"/>
    </font>
    <font>
      <sz val="10"/>
      <color theme="1"/>
      <name val="Arial"/>
      <family val="2"/>
      <charset val="238"/>
    </font>
    <font>
      <b/>
      <sz val="10"/>
      <color theme="1"/>
      <name val="Arial"/>
      <family val="2"/>
      <charset val="238"/>
    </font>
    <font>
      <b/>
      <i/>
      <sz val="10"/>
      <color theme="1"/>
      <name val="Arial"/>
      <family val="2"/>
      <charset val="238"/>
    </font>
    <font>
      <sz val="8"/>
      <name val="Calibri"/>
      <family val="2"/>
      <scheme val="minor"/>
    </font>
    <font>
      <i/>
      <sz val="10"/>
      <color theme="1"/>
      <name val="Arial"/>
      <family val="2"/>
      <charset val="238"/>
    </font>
    <font>
      <b/>
      <u/>
      <sz val="10"/>
      <color theme="1"/>
      <name val="Arial"/>
      <family val="2"/>
      <charset val="238"/>
    </font>
  </fonts>
  <fills count="3">
    <fill>
      <patternFill patternType="none"/>
    </fill>
    <fill>
      <patternFill patternType="gray125"/>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0">
    <xf numFmtId="0" fontId="0" fillId="0" borderId="0" xfId="0"/>
    <xf numFmtId="164" fontId="2" fillId="2" borderId="2" xfId="1" applyNumberFormat="1" applyFont="1" applyFill="1" applyBorder="1" applyAlignment="1" applyProtection="1">
      <alignment horizontal="right" vertical="center"/>
      <protection locked="0"/>
    </xf>
    <xf numFmtId="0" fontId="2" fillId="0" borderId="0" xfId="0" applyFont="1"/>
    <xf numFmtId="44" fontId="2" fillId="0" borderId="0" xfId="0" applyNumberFormat="1" applyFont="1"/>
    <xf numFmtId="0" fontId="7" fillId="0" borderId="0" xfId="0" applyFont="1"/>
    <xf numFmtId="0" fontId="4" fillId="0" borderId="0" xfId="0" applyFont="1"/>
    <xf numFmtId="0" fontId="6" fillId="0" borderId="0" xfId="0" applyFont="1"/>
    <xf numFmtId="0" fontId="3"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5"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2" fontId="2" fillId="0" borderId="3" xfId="0" applyNumberFormat="1" applyFont="1" applyBorder="1" applyAlignment="1">
      <alignment horizontal="center" vertical="center"/>
    </xf>
    <xf numFmtId="7" fontId="2" fillId="0" borderId="4" xfId="1" applyNumberFormat="1" applyFont="1" applyBorder="1" applyAlignment="1" applyProtection="1">
      <alignment horizontal="right" vertical="center"/>
    </xf>
    <xf numFmtId="7" fontId="3" fillId="0" borderId="8" xfId="0" applyNumberFormat="1" applyFont="1" applyBorder="1" applyAlignment="1">
      <alignment horizontal="right" vertical="center"/>
    </xf>
    <xf numFmtId="0" fontId="3" fillId="0" borderId="0" xfId="0" applyFont="1" applyAlignment="1">
      <alignment horizontal="right" vertical="center"/>
    </xf>
    <xf numFmtId="7" fontId="3" fillId="0" borderId="0" xfId="0" applyNumberFormat="1" applyFont="1" applyAlignment="1">
      <alignment horizontal="right" vertical="center"/>
    </xf>
    <xf numFmtId="0" fontId="2" fillId="0" borderId="0" xfId="0" applyFont="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7" fontId="3" fillId="0" borderId="1" xfId="0" applyNumberFormat="1" applyFont="1" applyBorder="1" applyAlignment="1">
      <alignment horizontal="center" vertical="center" wrapText="1"/>
    </xf>
    <xf numFmtId="0" fontId="3" fillId="0" borderId="0" xfId="0" applyFont="1" applyAlignment="1">
      <alignment horizontal="right" vertical="center" wrapText="1"/>
    </xf>
    <xf numFmtId="7" fontId="3" fillId="0" borderId="0" xfId="0" applyNumberFormat="1" applyFont="1" applyAlignment="1">
      <alignment horizontal="center" vertical="center" wrapText="1"/>
    </xf>
    <xf numFmtId="3" fontId="2" fillId="0" borderId="3" xfId="0" applyNumberFormat="1" applyFont="1" applyBorder="1" applyAlignment="1">
      <alignment horizontal="center" vertical="center"/>
    </xf>
    <xf numFmtId="164" fontId="3" fillId="0" borderId="1" xfId="0" applyNumberFormat="1" applyFont="1" applyBorder="1" applyAlignment="1">
      <alignment horizontal="center" vertical="center"/>
    </xf>
    <xf numFmtId="0" fontId="2" fillId="0" borderId="0" xfId="0" applyFont="1" applyAlignment="1">
      <alignment horizontal="right" vertical="center"/>
    </xf>
    <xf numFmtId="0" fontId="2" fillId="2" borderId="12"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2" borderId="14" xfId="0" applyFont="1" applyFill="1" applyBorder="1" applyAlignment="1" applyProtection="1">
      <alignment horizontal="center" vertical="center" wrapText="1"/>
      <protection locked="0"/>
    </xf>
    <xf numFmtId="0" fontId="3" fillId="0" borderId="3" xfId="0" applyFont="1" applyBorder="1" applyAlignment="1">
      <alignment horizontal="right" vertical="center"/>
    </xf>
    <xf numFmtId="0" fontId="3" fillId="0" borderId="4" xfId="0" applyFont="1" applyBorder="1" applyAlignment="1">
      <alignment horizontal="right" vertical="center"/>
    </xf>
    <xf numFmtId="164" fontId="3" fillId="0" borderId="1" xfId="0" applyNumberFormat="1"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164" fontId="2" fillId="0" borderId="1" xfId="0" applyNumberFormat="1" applyFont="1" applyBorder="1" applyAlignment="1">
      <alignment horizontal="center"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1" xfId="0" applyFont="1" applyBorder="1" applyAlignment="1">
      <alignment horizontal="right" vertical="center" wrapText="1"/>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1" xfId="0" applyFont="1" applyBorder="1" applyAlignment="1">
      <alignment horizontal="right" vertical="center"/>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805808</xdr:colOff>
      <xdr:row>3</xdr:row>
      <xdr:rowOff>58035</xdr:rowOff>
    </xdr:to>
    <xdr:pic>
      <xdr:nvPicPr>
        <xdr:cNvPr id="3" name="Slika 2">
          <a:extLst>
            <a:ext uri="{FF2B5EF4-FFF2-40B4-BE49-F238E27FC236}">
              <a16:creationId xmlns:a16="http://schemas.microsoft.com/office/drawing/2014/main" id="{EF2284B3-74D8-D42D-9D29-FDF51859F0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382143" cy="54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G71"/>
  <sheetViews>
    <sheetView tabSelected="1" zoomScale="110" zoomScaleNormal="110" zoomScalePageLayoutView="80" workbookViewId="0">
      <selection activeCell="A5" sqref="A5"/>
    </sheetView>
  </sheetViews>
  <sheetFormatPr defaultRowHeight="12.75" x14ac:dyDescent="0.2"/>
  <cols>
    <col min="1" max="1" width="8.5703125" style="2" customWidth="1"/>
    <col min="2" max="2" width="61.7109375" style="2" customWidth="1"/>
    <col min="3" max="3" width="22.85546875" style="2" customWidth="1"/>
    <col min="4" max="4" width="17.85546875" style="2" bestFit="1" customWidth="1"/>
    <col min="5" max="5" width="21.5703125" style="2" bestFit="1" customWidth="1"/>
    <col min="6" max="7" width="26.28515625" style="2" customWidth="1"/>
    <col min="8" max="16384" width="9.140625" style="2"/>
  </cols>
  <sheetData>
    <row r="3" spans="1:7" x14ac:dyDescent="0.2">
      <c r="F3" s="3"/>
    </row>
    <row r="4" spans="1:7" x14ac:dyDescent="0.2">
      <c r="F4" s="3"/>
    </row>
    <row r="5" spans="1:7" x14ac:dyDescent="0.2">
      <c r="A5" s="4" t="s">
        <v>0</v>
      </c>
    </row>
    <row r="6" spans="1:7" s="6" customFormat="1" x14ac:dyDescent="0.2">
      <c r="A6" s="5" t="s">
        <v>29</v>
      </c>
    </row>
    <row r="7" spans="1:7" s="6" customFormat="1" x14ac:dyDescent="0.2">
      <c r="A7" s="5"/>
    </row>
    <row r="8" spans="1:7" s="6" customFormat="1" x14ac:dyDescent="0.2">
      <c r="A8" s="2" t="s">
        <v>21</v>
      </c>
    </row>
    <row r="9" spans="1:7" s="6" customFormat="1" x14ac:dyDescent="0.2">
      <c r="A9" s="2"/>
    </row>
    <row r="10" spans="1:7" x14ac:dyDescent="0.2">
      <c r="A10" s="7"/>
    </row>
    <row r="11" spans="1:7" x14ac:dyDescent="0.2">
      <c r="A11" s="7" t="s">
        <v>30</v>
      </c>
    </row>
    <row r="13" spans="1:7" s="11" customFormat="1" ht="30.75" customHeight="1" thickBot="1" x14ac:dyDescent="0.3">
      <c r="A13" s="8" t="s">
        <v>9</v>
      </c>
      <c r="B13" s="9" t="s">
        <v>15</v>
      </c>
      <c r="C13" s="42" t="s">
        <v>18</v>
      </c>
      <c r="D13" s="43"/>
      <c r="E13" s="8" t="s">
        <v>10</v>
      </c>
      <c r="F13" s="10" t="s">
        <v>16</v>
      </c>
      <c r="G13" s="8" t="s">
        <v>17</v>
      </c>
    </row>
    <row r="14" spans="1:7" s="11" customFormat="1" ht="28.5" customHeight="1" thickBot="1" x14ac:dyDescent="0.3">
      <c r="A14" s="12" t="s">
        <v>1</v>
      </c>
      <c r="B14" s="13" t="s">
        <v>31</v>
      </c>
      <c r="C14" s="44" t="s">
        <v>12</v>
      </c>
      <c r="D14" s="45"/>
      <c r="E14" s="14">
        <v>48</v>
      </c>
      <c r="F14" s="1">
        <v>0</v>
      </c>
      <c r="G14" s="15">
        <f t="shared" ref="G14:G20" si="0">F14*E14</f>
        <v>0</v>
      </c>
    </row>
    <row r="15" spans="1:7" s="11" customFormat="1" ht="28.5" customHeight="1" thickBot="1" x14ac:dyDescent="0.3">
      <c r="A15" s="12" t="s">
        <v>2</v>
      </c>
      <c r="B15" s="13" t="s">
        <v>32</v>
      </c>
      <c r="C15" s="44" t="s">
        <v>12</v>
      </c>
      <c r="D15" s="45"/>
      <c r="E15" s="14">
        <v>48</v>
      </c>
      <c r="F15" s="1">
        <v>0</v>
      </c>
      <c r="G15" s="15">
        <f t="shared" si="0"/>
        <v>0</v>
      </c>
    </row>
    <row r="16" spans="1:7" s="11" customFormat="1" ht="28.5" customHeight="1" thickBot="1" x14ac:dyDescent="0.3">
      <c r="A16" s="12" t="s">
        <v>3</v>
      </c>
      <c r="B16" s="13" t="s">
        <v>33</v>
      </c>
      <c r="C16" s="44" t="s">
        <v>12</v>
      </c>
      <c r="D16" s="45"/>
      <c r="E16" s="14">
        <v>48</v>
      </c>
      <c r="F16" s="1">
        <v>0</v>
      </c>
      <c r="G16" s="15">
        <f t="shared" si="0"/>
        <v>0</v>
      </c>
    </row>
    <row r="17" spans="1:7" s="11" customFormat="1" ht="28.5" customHeight="1" thickBot="1" x14ac:dyDescent="0.3">
      <c r="A17" s="12" t="s">
        <v>4</v>
      </c>
      <c r="B17" s="13" t="s">
        <v>34</v>
      </c>
      <c r="C17" s="44" t="s">
        <v>12</v>
      </c>
      <c r="D17" s="45"/>
      <c r="E17" s="14">
        <v>48</v>
      </c>
      <c r="F17" s="1">
        <v>0</v>
      </c>
      <c r="G17" s="15">
        <f t="shared" si="0"/>
        <v>0</v>
      </c>
    </row>
    <row r="18" spans="1:7" s="11" customFormat="1" ht="28.5" customHeight="1" thickBot="1" x14ac:dyDescent="0.3">
      <c r="A18" s="12" t="s">
        <v>5</v>
      </c>
      <c r="B18" s="13" t="s">
        <v>35</v>
      </c>
      <c r="C18" s="44" t="s">
        <v>12</v>
      </c>
      <c r="D18" s="45"/>
      <c r="E18" s="14">
        <v>48</v>
      </c>
      <c r="F18" s="1">
        <v>0</v>
      </c>
      <c r="G18" s="15">
        <f t="shared" si="0"/>
        <v>0</v>
      </c>
    </row>
    <row r="19" spans="1:7" s="11" customFormat="1" ht="28.5" customHeight="1" thickBot="1" x14ac:dyDescent="0.3">
      <c r="A19" s="12" t="s">
        <v>6</v>
      </c>
      <c r="B19" s="13" t="s">
        <v>36</v>
      </c>
      <c r="C19" s="44" t="s">
        <v>12</v>
      </c>
      <c r="D19" s="45"/>
      <c r="E19" s="14">
        <v>48</v>
      </c>
      <c r="F19" s="1">
        <v>0</v>
      </c>
      <c r="G19" s="15">
        <f t="shared" si="0"/>
        <v>0</v>
      </c>
    </row>
    <row r="20" spans="1:7" s="11" customFormat="1" ht="28.5" customHeight="1" thickBot="1" x14ac:dyDescent="0.3">
      <c r="A20" s="12" t="s">
        <v>7</v>
      </c>
      <c r="B20" s="13" t="s">
        <v>37</v>
      </c>
      <c r="C20" s="44" t="s">
        <v>12</v>
      </c>
      <c r="D20" s="45"/>
      <c r="E20" s="14">
        <v>48</v>
      </c>
      <c r="F20" s="1">
        <v>0</v>
      </c>
      <c r="G20" s="15">
        <f t="shared" si="0"/>
        <v>0</v>
      </c>
    </row>
    <row r="22" spans="1:7" ht="21" customHeight="1" x14ac:dyDescent="0.2">
      <c r="D22" s="49" t="s">
        <v>62</v>
      </c>
      <c r="E22" s="49"/>
      <c r="F22" s="26">
        <f>SUM(F14:F20)</f>
        <v>0</v>
      </c>
    </row>
    <row r="23" spans="1:7" ht="13.5" thickBot="1" x14ac:dyDescent="0.25"/>
    <row r="24" spans="1:7" s="11" customFormat="1" ht="37.5" customHeight="1" thickTop="1" thickBot="1" x14ac:dyDescent="0.3">
      <c r="A24"/>
      <c r="B24"/>
      <c r="C24"/>
      <c r="D24"/>
      <c r="E24" s="47" t="s">
        <v>63</v>
      </c>
      <c r="F24" s="48"/>
      <c r="G24" s="16">
        <f>SUM(G14:G20)</f>
        <v>0</v>
      </c>
    </row>
    <row r="25" spans="1:7" ht="15" customHeight="1" thickTop="1" x14ac:dyDescent="0.2">
      <c r="A25" s="7" t="s">
        <v>38</v>
      </c>
      <c r="B25" s="19"/>
      <c r="C25" s="19"/>
      <c r="D25" s="19"/>
      <c r="E25" s="19"/>
      <c r="F25" s="19"/>
      <c r="G25" s="19"/>
    </row>
    <row r="26" spans="1:7" ht="15" customHeight="1" x14ac:dyDescent="0.2">
      <c r="A26" s="7"/>
      <c r="B26" s="19"/>
      <c r="C26" s="19"/>
      <c r="D26" s="19"/>
      <c r="E26" s="19"/>
      <c r="F26" s="19"/>
      <c r="G26" s="19"/>
    </row>
    <row r="27" spans="1:7" ht="15" customHeight="1" x14ac:dyDescent="0.2">
      <c r="A27" s="7" t="s">
        <v>53</v>
      </c>
      <c r="B27" s="19"/>
      <c r="C27" s="19"/>
      <c r="D27" s="19"/>
      <c r="E27" s="19"/>
      <c r="F27" s="19"/>
      <c r="G27" s="19"/>
    </row>
    <row r="28" spans="1:7" ht="15" customHeight="1" x14ac:dyDescent="0.2">
      <c r="A28" s="7"/>
      <c r="B28" s="19"/>
      <c r="C28" s="19"/>
      <c r="D28" s="19"/>
      <c r="E28" s="19"/>
      <c r="F28" s="19"/>
      <c r="G28" s="19"/>
    </row>
    <row r="29" spans="1:7" s="11" customFormat="1" ht="30.95" customHeight="1" thickBot="1" x14ac:dyDescent="0.3">
      <c r="A29" s="8" t="s">
        <v>9</v>
      </c>
      <c r="B29" s="9" t="s">
        <v>15</v>
      </c>
      <c r="C29" s="20" t="s">
        <v>18</v>
      </c>
      <c r="D29" s="8" t="s">
        <v>19</v>
      </c>
      <c r="E29" s="10" t="s">
        <v>20</v>
      </c>
      <c r="F29" s="8" t="s">
        <v>11</v>
      </c>
    </row>
    <row r="30" spans="1:7" s="11" customFormat="1" ht="30.95" customHeight="1" thickBot="1" x14ac:dyDescent="0.3">
      <c r="A30" s="12" t="s">
        <v>1</v>
      </c>
      <c r="B30" s="13" t="s">
        <v>40</v>
      </c>
      <c r="C30" s="21" t="s">
        <v>39</v>
      </c>
      <c r="D30" s="25">
        <v>3500</v>
      </c>
      <c r="E30" s="1">
        <v>0</v>
      </c>
      <c r="F30" s="15">
        <f>E30*D30</f>
        <v>0</v>
      </c>
    </row>
    <row r="31" spans="1:7" s="11" customFormat="1" ht="30.95" customHeight="1" thickBot="1" x14ac:dyDescent="0.3">
      <c r="A31" s="12" t="s">
        <v>2</v>
      </c>
      <c r="B31" s="13" t="s">
        <v>47</v>
      </c>
      <c r="C31" s="21" t="s">
        <v>41</v>
      </c>
      <c r="D31" s="25">
        <v>1250</v>
      </c>
      <c r="E31" s="1">
        <v>0</v>
      </c>
      <c r="F31" s="15">
        <f t="shared" ref="F31:F38" si="1">E31*D31</f>
        <v>0</v>
      </c>
    </row>
    <row r="32" spans="1:7" s="11" customFormat="1" ht="30.95" customHeight="1" thickBot="1" x14ac:dyDescent="0.3">
      <c r="A32" s="12" t="s">
        <v>3</v>
      </c>
      <c r="B32" s="13" t="s">
        <v>59</v>
      </c>
      <c r="C32" s="21" t="s">
        <v>42</v>
      </c>
      <c r="D32" s="25">
        <v>5750</v>
      </c>
      <c r="E32" s="1">
        <v>0</v>
      </c>
      <c r="F32" s="15">
        <f t="shared" si="1"/>
        <v>0</v>
      </c>
    </row>
    <row r="33" spans="1:7" s="11" customFormat="1" ht="30.95" customHeight="1" thickBot="1" x14ac:dyDescent="0.3">
      <c r="A33" s="12" t="s">
        <v>4</v>
      </c>
      <c r="B33" s="13" t="s">
        <v>60</v>
      </c>
      <c r="C33" s="21" t="s">
        <v>42</v>
      </c>
      <c r="D33" s="25">
        <v>6200</v>
      </c>
      <c r="E33" s="1">
        <v>0</v>
      </c>
      <c r="F33" s="15">
        <f t="shared" ref="F33" si="2">E33*D33</f>
        <v>0</v>
      </c>
    </row>
    <row r="34" spans="1:7" s="11" customFormat="1" ht="30.95" customHeight="1" thickBot="1" x14ac:dyDescent="0.3">
      <c r="A34" s="12" t="s">
        <v>5</v>
      </c>
      <c r="B34" s="13" t="s">
        <v>48</v>
      </c>
      <c r="C34" s="21" t="s">
        <v>43</v>
      </c>
      <c r="D34" s="25">
        <v>1080</v>
      </c>
      <c r="E34" s="1">
        <v>0</v>
      </c>
      <c r="F34" s="15">
        <f t="shared" si="1"/>
        <v>0</v>
      </c>
    </row>
    <row r="35" spans="1:7" s="11" customFormat="1" ht="30.95" customHeight="1" thickBot="1" x14ac:dyDescent="0.3">
      <c r="A35" s="12" t="s">
        <v>6</v>
      </c>
      <c r="B35" s="13" t="s">
        <v>49</v>
      </c>
      <c r="C35" s="21" t="s">
        <v>39</v>
      </c>
      <c r="D35" s="25">
        <v>2500</v>
      </c>
      <c r="E35" s="1">
        <v>0</v>
      </c>
      <c r="F35" s="15">
        <f t="shared" si="1"/>
        <v>0</v>
      </c>
    </row>
    <row r="36" spans="1:7" s="11" customFormat="1" ht="30.95" customHeight="1" thickBot="1" x14ac:dyDescent="0.3">
      <c r="A36" s="12" t="s">
        <v>7</v>
      </c>
      <c r="B36" s="13" t="s">
        <v>50</v>
      </c>
      <c r="C36" s="21" t="s">
        <v>44</v>
      </c>
      <c r="D36" s="25">
        <v>370</v>
      </c>
      <c r="E36" s="1">
        <v>0</v>
      </c>
      <c r="F36" s="15">
        <f t="shared" si="1"/>
        <v>0</v>
      </c>
    </row>
    <row r="37" spans="1:7" s="11" customFormat="1" ht="30.95" customHeight="1" thickBot="1" x14ac:dyDescent="0.3">
      <c r="A37" s="12" t="s">
        <v>8</v>
      </c>
      <c r="B37" s="13" t="s">
        <v>51</v>
      </c>
      <c r="C37" s="21" t="s">
        <v>45</v>
      </c>
      <c r="D37" s="25">
        <v>444</v>
      </c>
      <c r="E37" s="1">
        <v>0</v>
      </c>
      <c r="F37" s="15">
        <f t="shared" si="1"/>
        <v>0</v>
      </c>
    </row>
    <row r="38" spans="1:7" s="11" customFormat="1" ht="30.95" customHeight="1" thickBot="1" x14ac:dyDescent="0.3">
      <c r="A38" s="12" t="s">
        <v>58</v>
      </c>
      <c r="B38" s="13" t="s">
        <v>52</v>
      </c>
      <c r="C38" s="21" t="s">
        <v>46</v>
      </c>
      <c r="D38" s="25">
        <v>116</v>
      </c>
      <c r="E38" s="1">
        <v>0</v>
      </c>
      <c r="F38" s="15">
        <f t="shared" si="1"/>
        <v>0</v>
      </c>
    </row>
    <row r="39" spans="1:7" customFormat="1" ht="9" customHeight="1" x14ac:dyDescent="0.25"/>
    <row r="40" spans="1:7" ht="21" customHeight="1" x14ac:dyDescent="0.2">
      <c r="A40" s="7"/>
      <c r="B40" s="19"/>
      <c r="C40" s="19"/>
      <c r="D40" s="46" t="s">
        <v>55</v>
      </c>
      <c r="E40" s="46"/>
      <c r="F40" s="22">
        <f>SUM(F30:F38)</f>
        <v>0</v>
      </c>
      <c r="G40" s="19"/>
    </row>
    <row r="41" spans="1:7" ht="15" customHeight="1" x14ac:dyDescent="0.2">
      <c r="A41" s="7" t="s">
        <v>54</v>
      </c>
      <c r="B41" s="19"/>
      <c r="C41" s="19"/>
      <c r="D41" s="19"/>
      <c r="E41" s="19"/>
      <c r="F41" s="19"/>
      <c r="G41" s="19"/>
    </row>
    <row r="42" spans="1:7" ht="14.25" customHeight="1" x14ac:dyDescent="0.2">
      <c r="A42" s="7"/>
      <c r="B42" s="19"/>
      <c r="C42" s="19"/>
      <c r="D42" s="23"/>
      <c r="E42" s="23"/>
      <c r="F42" s="24"/>
      <c r="G42" s="19"/>
    </row>
    <row r="43" spans="1:7" s="11" customFormat="1" ht="30" customHeight="1" thickBot="1" x14ac:dyDescent="0.3">
      <c r="A43" s="8" t="s">
        <v>9</v>
      </c>
      <c r="B43" s="9" t="s">
        <v>15</v>
      </c>
      <c r="C43" s="20" t="s">
        <v>18</v>
      </c>
      <c r="D43" s="8" t="s">
        <v>19</v>
      </c>
      <c r="E43" s="10" t="s">
        <v>20</v>
      </c>
      <c r="F43" s="8" t="s">
        <v>11</v>
      </c>
    </row>
    <row r="44" spans="1:7" s="11" customFormat="1" ht="123" customHeight="1" thickBot="1" x14ac:dyDescent="0.3">
      <c r="A44" s="12" t="s">
        <v>1</v>
      </c>
      <c r="B44" s="13" t="s">
        <v>64</v>
      </c>
      <c r="C44" s="21" t="s">
        <v>13</v>
      </c>
      <c r="D44" s="25">
        <v>360</v>
      </c>
      <c r="E44" s="1">
        <v>0</v>
      </c>
      <c r="F44" s="15">
        <f>E44*D44</f>
        <v>0</v>
      </c>
    </row>
    <row r="45" spans="1:7" customFormat="1" ht="12.75" customHeight="1" x14ac:dyDescent="0.25"/>
    <row r="46" spans="1:7" ht="21" customHeight="1" x14ac:dyDescent="0.2">
      <c r="A46" s="7"/>
      <c r="B46" s="19"/>
      <c r="C46" s="19"/>
      <c r="D46" s="46" t="s">
        <v>56</v>
      </c>
      <c r="E46" s="46"/>
      <c r="F46" s="22">
        <f>SUM(F44:F44)</f>
        <v>0</v>
      </c>
      <c r="G46" s="19"/>
    </row>
    <row r="47" spans="1:7" ht="21" customHeight="1" thickBot="1" x14ac:dyDescent="0.25">
      <c r="A47" s="7"/>
      <c r="B47" s="19"/>
      <c r="C47" s="19"/>
      <c r="D47" s="23"/>
      <c r="E47" s="23"/>
      <c r="F47" s="24"/>
      <c r="G47" s="19"/>
    </row>
    <row r="48" spans="1:7" s="11" customFormat="1" ht="37.5" customHeight="1" thickTop="1" thickBot="1" x14ac:dyDescent="0.3">
      <c r="A48"/>
      <c r="B48"/>
      <c r="C48"/>
      <c r="D48"/>
      <c r="E48" s="47" t="s">
        <v>28</v>
      </c>
      <c r="F48" s="48"/>
      <c r="G48" s="16">
        <f>SUM(F40,F46)</f>
        <v>0</v>
      </c>
    </row>
    <row r="49" spans="1:7" s="11" customFormat="1" ht="37.5" customHeight="1" thickTop="1" x14ac:dyDescent="0.25">
      <c r="A49"/>
      <c r="B49"/>
      <c r="C49"/>
      <c r="D49"/>
      <c r="E49" s="17"/>
      <c r="F49" s="17"/>
      <c r="G49" s="18"/>
    </row>
    <row r="50" spans="1:7" ht="15" customHeight="1" x14ac:dyDescent="0.2">
      <c r="A50" s="4" t="s">
        <v>57</v>
      </c>
      <c r="B50" s="19"/>
      <c r="C50" s="19"/>
      <c r="D50" s="19"/>
      <c r="E50" s="19"/>
      <c r="F50" s="19"/>
      <c r="G50" s="19"/>
    </row>
    <row r="51" spans="1:7" ht="15" customHeight="1" x14ac:dyDescent="0.2">
      <c r="A51" s="7"/>
      <c r="B51" s="19"/>
      <c r="C51" s="19"/>
      <c r="D51" s="19"/>
      <c r="E51" s="19"/>
      <c r="F51" s="19"/>
      <c r="G51" s="19"/>
    </row>
    <row r="52" spans="1:7" s="11" customFormat="1" ht="30.75" customHeight="1" x14ac:dyDescent="0.25">
      <c r="A52" s="34" t="s">
        <v>15</v>
      </c>
      <c r="B52" s="35"/>
      <c r="C52" s="36" t="s">
        <v>14</v>
      </c>
      <c r="D52" s="37"/>
      <c r="E52" s="37"/>
      <c r="F52" s="37"/>
      <c r="G52" s="38"/>
    </row>
    <row r="53" spans="1:7" s="11" customFormat="1" ht="30.75" customHeight="1" x14ac:dyDescent="0.25">
      <c r="A53" s="40" t="s">
        <v>30</v>
      </c>
      <c r="B53" s="41"/>
      <c r="C53" s="39">
        <f>G24</f>
        <v>0</v>
      </c>
      <c r="D53" s="39"/>
      <c r="E53" s="39"/>
      <c r="F53" s="39"/>
      <c r="G53" s="39"/>
    </row>
    <row r="54" spans="1:7" s="11" customFormat="1" ht="30.75" customHeight="1" x14ac:dyDescent="0.25">
      <c r="A54" s="40" t="s">
        <v>38</v>
      </c>
      <c r="B54" s="41"/>
      <c r="C54" s="39">
        <f>G48</f>
        <v>0</v>
      </c>
      <c r="D54" s="39"/>
      <c r="E54" s="39"/>
      <c r="F54" s="39"/>
      <c r="G54" s="39"/>
    </row>
    <row r="55" spans="1:7" s="11" customFormat="1" ht="30.75" customHeight="1" x14ac:dyDescent="0.25">
      <c r="A55" s="31" t="s">
        <v>22</v>
      </c>
      <c r="B55" s="32"/>
      <c r="C55" s="33">
        <f>SUM(C53:G54)</f>
        <v>0</v>
      </c>
      <c r="D55" s="33"/>
      <c r="E55" s="33"/>
      <c r="F55" s="33"/>
      <c r="G55" s="33"/>
    </row>
    <row r="56" spans="1:7" s="11" customFormat="1" ht="30.75" customHeight="1" x14ac:dyDescent="0.25">
      <c r="A56" s="31" t="s">
        <v>23</v>
      </c>
      <c r="B56" s="32"/>
      <c r="C56" s="33">
        <f>C57-C55</f>
        <v>0</v>
      </c>
      <c r="D56" s="33"/>
      <c r="E56" s="33"/>
      <c r="F56" s="33"/>
      <c r="G56" s="33"/>
    </row>
    <row r="57" spans="1:7" s="11" customFormat="1" ht="30.75" customHeight="1" x14ac:dyDescent="0.25">
      <c r="A57" s="31" t="s">
        <v>61</v>
      </c>
      <c r="B57" s="32"/>
      <c r="C57" s="33">
        <f>C55*1.22</f>
        <v>0</v>
      </c>
      <c r="D57" s="33"/>
      <c r="E57" s="33"/>
      <c r="F57" s="33"/>
      <c r="G57" s="33"/>
    </row>
    <row r="58" spans="1:7" ht="15" customHeight="1" x14ac:dyDescent="0.2">
      <c r="A58" s="7"/>
      <c r="B58" s="19"/>
      <c r="C58" s="19"/>
      <c r="D58" s="19"/>
      <c r="E58" s="19"/>
      <c r="F58" s="19"/>
      <c r="G58" s="19"/>
    </row>
    <row r="59" spans="1:7" ht="15" customHeight="1" x14ac:dyDescent="0.2">
      <c r="A59" s="7"/>
      <c r="B59" s="19"/>
      <c r="C59" s="19"/>
      <c r="D59" s="19"/>
      <c r="E59" s="19"/>
      <c r="F59" s="19"/>
      <c r="G59" s="19"/>
    </row>
    <row r="60" spans="1:7" ht="15" customHeight="1" thickBot="1" x14ac:dyDescent="0.25">
      <c r="A60" s="7"/>
      <c r="B60" s="19"/>
      <c r="C60" s="19"/>
      <c r="D60" s="19"/>
      <c r="E60" s="19"/>
      <c r="F60" s="19"/>
      <c r="G60" s="19"/>
    </row>
    <row r="61" spans="1:7" ht="30.75" customHeight="1" thickBot="1" x14ac:dyDescent="0.25">
      <c r="A61" s="27" t="s">
        <v>24</v>
      </c>
      <c r="B61" s="27"/>
      <c r="C61" s="28"/>
      <c r="D61" s="29"/>
      <c r="E61" s="30"/>
      <c r="F61" s="19"/>
      <c r="G61" s="19"/>
    </row>
    <row r="62" spans="1:7" ht="30.75" customHeight="1" thickBot="1" x14ac:dyDescent="0.25">
      <c r="A62" s="27" t="s">
        <v>25</v>
      </c>
      <c r="B62" s="27"/>
      <c r="C62" s="28"/>
      <c r="D62" s="29"/>
      <c r="E62" s="30"/>
      <c r="F62" s="19"/>
      <c r="G62" s="19"/>
    </row>
    <row r="63" spans="1:7" ht="30.75" customHeight="1" thickBot="1" x14ac:dyDescent="0.25">
      <c r="A63" s="27" t="s">
        <v>26</v>
      </c>
      <c r="B63" s="27"/>
      <c r="C63" s="28"/>
      <c r="D63" s="29"/>
      <c r="E63" s="30"/>
      <c r="F63" s="19"/>
      <c r="G63" s="19"/>
    </row>
    <row r="64" spans="1:7" ht="30.75" customHeight="1" thickBot="1" x14ac:dyDescent="0.25">
      <c r="A64" s="27" t="s">
        <v>27</v>
      </c>
      <c r="B64" s="27"/>
      <c r="C64" s="28"/>
      <c r="D64" s="29"/>
      <c r="E64" s="30"/>
      <c r="F64" s="19"/>
      <c r="G64" s="19"/>
    </row>
    <row r="65" spans="1:7" ht="15" customHeight="1" x14ac:dyDescent="0.2">
      <c r="A65" s="7"/>
      <c r="B65" s="19"/>
      <c r="C65" s="19"/>
      <c r="D65" s="19"/>
      <c r="E65" s="19"/>
      <c r="F65" s="19"/>
      <c r="G65" s="19"/>
    </row>
    <row r="66" spans="1:7" ht="15" customHeight="1" x14ac:dyDescent="0.2">
      <c r="A66" s="7"/>
      <c r="B66" s="19"/>
      <c r="C66" s="19"/>
      <c r="D66" s="19"/>
      <c r="E66" s="19"/>
      <c r="F66" s="19"/>
      <c r="G66" s="19"/>
    </row>
    <row r="67" spans="1:7" ht="15" customHeight="1" x14ac:dyDescent="0.2">
      <c r="A67" s="7"/>
      <c r="B67" s="19"/>
      <c r="C67" s="19"/>
      <c r="D67" s="19"/>
      <c r="E67" s="19"/>
      <c r="F67" s="19"/>
      <c r="G67" s="19"/>
    </row>
    <row r="68" spans="1:7" ht="15" customHeight="1" x14ac:dyDescent="0.2">
      <c r="A68" s="7"/>
      <c r="B68" s="19"/>
      <c r="C68" s="19"/>
      <c r="D68" s="19"/>
      <c r="E68" s="19"/>
      <c r="F68" s="19"/>
      <c r="G68" s="19"/>
    </row>
    <row r="69" spans="1:7" ht="15" customHeight="1" x14ac:dyDescent="0.2">
      <c r="A69" s="7"/>
      <c r="B69" s="19"/>
      <c r="C69" s="19"/>
      <c r="D69" s="19"/>
      <c r="E69" s="19"/>
      <c r="F69" s="19"/>
      <c r="G69" s="19"/>
    </row>
    <row r="70" spans="1:7" ht="15" customHeight="1" x14ac:dyDescent="0.2">
      <c r="A70" s="7"/>
      <c r="B70" s="19"/>
      <c r="C70" s="19"/>
      <c r="D70" s="19"/>
      <c r="E70" s="19"/>
      <c r="F70" s="19"/>
      <c r="G70" s="19"/>
    </row>
    <row r="71" spans="1:7" ht="15" customHeight="1" x14ac:dyDescent="0.2">
      <c r="A71" s="7"/>
      <c r="B71" s="19"/>
      <c r="C71" s="19"/>
      <c r="D71" s="19"/>
      <c r="E71" s="19"/>
      <c r="F71" s="19"/>
      <c r="G71" s="19"/>
    </row>
  </sheetData>
  <sheetProtection sheet="1" objects="1" scenarios="1"/>
  <mergeCells count="33">
    <mergeCell ref="C13:D13"/>
    <mergeCell ref="C54:G54"/>
    <mergeCell ref="C14:D14"/>
    <mergeCell ref="C15:D15"/>
    <mergeCell ref="C16:D16"/>
    <mergeCell ref="C17:D17"/>
    <mergeCell ref="C18:D18"/>
    <mergeCell ref="C19:D19"/>
    <mergeCell ref="C20:D20"/>
    <mergeCell ref="D40:E40"/>
    <mergeCell ref="D46:E46"/>
    <mergeCell ref="E48:F48"/>
    <mergeCell ref="E24:F24"/>
    <mergeCell ref="D22:E22"/>
    <mergeCell ref="A52:B52"/>
    <mergeCell ref="C52:G52"/>
    <mergeCell ref="C53:G53"/>
    <mergeCell ref="A53:B53"/>
    <mergeCell ref="A54:B54"/>
    <mergeCell ref="A55:B55"/>
    <mergeCell ref="A56:B56"/>
    <mergeCell ref="A57:B57"/>
    <mergeCell ref="C55:G55"/>
    <mergeCell ref="C56:G56"/>
    <mergeCell ref="C57:G57"/>
    <mergeCell ref="A62:B62"/>
    <mergeCell ref="A63:B63"/>
    <mergeCell ref="A64:B64"/>
    <mergeCell ref="A61:B61"/>
    <mergeCell ref="C61:E61"/>
    <mergeCell ref="C62:E62"/>
    <mergeCell ref="C63:E63"/>
    <mergeCell ref="C64:E64"/>
  </mergeCells>
  <phoneticPr fontId="5" type="noConversion"/>
  <pageMargins left="0.25" right="0.25" top="0.17520833333333333" bottom="0.43802083333333336" header="0.3" footer="0.3"/>
  <pageSetup paperSize="9" scale="77" fitToHeight="0" orientation="landscape" r:id="rId1"/>
  <headerFooter>
    <oddFooter>&amp;C&amp;"Arial,Navadno"&amp;10Stran &amp;P od &amp;N</oddFooter>
  </headerFooter>
  <rowBreaks count="2" manualBreakCount="2">
    <brk id="24" max="16383" man="1"/>
    <brk id="4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Patrik Urlaub</dc:creator>
  <cp:lastModifiedBy>Patrik Urlaub</cp:lastModifiedBy>
  <cp:lastPrinted>2026-07-30T11:52:42Z</cp:lastPrinted>
  <dcterms:created xsi:type="dcterms:W3CDTF">2015-06-05T18:19:34Z</dcterms:created>
  <dcterms:modified xsi:type="dcterms:W3CDTF">2026-07-30T11:53:18Z</dcterms:modified>
</cp:coreProperties>
</file>